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6479D5A0-6019-4107-BD3B-9D90463C4A70}" xr6:coauthVersionLast="47" xr6:coauthVersionMax="47" xr10:uidLastSave="{00000000-0000-0000-0000-000000000000}"/>
  <bookViews>
    <workbookView xWindow="-120" yWindow="-120" windowWidth="29040" windowHeight="15840" xr2:uid="{14AA0F20-69DF-4471-A32E-3B5FA646B9F4}"/>
  </bookViews>
  <sheets>
    <sheet name="F 3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" l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J9" i="1"/>
  <c r="I9" i="1"/>
  <c r="I8" i="1"/>
  <c r="J8" i="1" s="1"/>
  <c r="J7" i="1"/>
  <c r="I7" i="1"/>
  <c r="I6" i="1"/>
  <c r="M6" i="1" s="1"/>
  <c r="J6" i="1" l="1"/>
  <c r="M7" i="1" s="1"/>
  <c r="M8" i="1" l="1"/>
  <c r="M9" i="1" s="1"/>
</calcChain>
</file>

<file path=xl/sharedStrings.xml><?xml version="1.0" encoding="utf-8"?>
<sst xmlns="http://schemas.openxmlformats.org/spreadsheetml/2006/main" count="89" uniqueCount="36">
  <si>
    <t xml:space="preserve">            DETALLE DE REPORT APR FEBRERO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</si>
  <si>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</si>
  <si>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</si>
  <si>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</si>
  <si>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</si>
  <si>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</si>
  <si>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</si>
  <si>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</si>
  <si>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</si>
  <si>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</si>
  <si>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</si>
  <si>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</si>
  <si>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</si>
  <si>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NR2594</t>
  </si>
  <si>
    <t>LOICAS 4700</t>
  </si>
  <si>
    <t>SELECCIONADO</t>
  </si>
  <si>
    <t>PATRICIO LOPEZ</t>
  </si>
  <si>
    <t>LZ2809</t>
  </si>
  <si>
    <t>DANILO PAREDES</t>
  </si>
  <si>
    <t>IVA 19%</t>
  </si>
  <si>
    <t>PY4367</t>
  </si>
  <si>
    <t>ESTANQUE</t>
  </si>
  <si>
    <t>FRANCO MANCILLA</t>
  </si>
  <si>
    <t>TOTAL A FACTURAR</t>
  </si>
  <si>
    <t>LOICAS 5000</t>
  </si>
  <si>
    <t>RAUL SALDIVIA</t>
  </si>
  <si>
    <t>LZ2811</t>
  </si>
  <si>
    <t>PH4308</t>
  </si>
  <si>
    <t>KRUNO FILIPICH</t>
  </si>
  <si>
    <t>CANIL</t>
  </si>
  <si>
    <t>VERSALOVIC</t>
  </si>
  <si>
    <t>NS3500</t>
  </si>
  <si>
    <t>FCO GUERRERO</t>
  </si>
  <si>
    <t>SB1484</t>
  </si>
  <si>
    <t>ABUTARDAS</t>
  </si>
  <si>
    <t>CLAUDIO  IGOR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</si>
</sst>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142876</xdr:rowOff>
    </xdr:from>
    <xdr:to>
      <xdr:col>3</xdr:col>
      <xdr:colOff>0</xdr:colOff>
      <xdr:row>3</xdr:row>
      <xdr:rowOff>323851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AB7FD4-F1C0-4F02-ADCC-E6DA5BF27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42876"/>
          <a:ext cx="1981199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39437-543C-4CB0-A004-0D390F2D6DE3}">
  <dimension ref="A3:M24"/>
  <sheetViews>
    <sheetView tabSelected="1" workbookViewId="0">
      <selection activeCell="D32" sqref="D32"/>
    </sheetView>
  </sheetViews>
  <sheetFormatPr baseColWidth="10" defaultRowHeight="15" x14ac:dyDescent="0.25"/>
  <cols>
    <col min="2" max="2" width="10.140625" customWidth="1"/>
    <col min="3" max="3" width="10.28515625" customWidth="1"/>
    <col min="4" max="4" width="14" customWidth="1"/>
    <col min="5" max="5" width="15.28515625" customWidth="1"/>
    <col min="8" max="8" width="9.28515625" customWidth="1"/>
    <col min="9" max="9" width="9.85546875" customWidth="1"/>
    <col min="11" max="11" width="18.5703125" customWidth="1"/>
    <col min="12" max="12" width="18.140625" customWidth="1"/>
  </cols>
  <sheetData>
    <row r="3" spans="1:13" ht="33.75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ht="15.75" x14ac:dyDescent="0.25">
      <c r="A6" s="10">
        <v>44233</v>
      </c>
      <c r="B6" s="11">
        <v>25846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23" si="0">(G6*H6)</f>
        <v>15</v>
      </c>
      <c r="J6" s="14">
        <f t="shared" ref="J6:J23" si="1">(F6*I6)</f>
        <v>105000</v>
      </c>
      <c r="K6" s="15" t="s">
        <v>16</v>
      </c>
      <c r="L6" s="16" t="s">
        <v>9</v>
      </c>
      <c r="M6" s="17">
        <f>SUM(I6:I23)</f>
        <v>267</v>
      </c>
    </row>
    <row r="7" spans="1:13" x14ac:dyDescent="0.25">
      <c r="A7" s="10">
        <v>44236</v>
      </c>
      <c r="B7" s="11">
        <v>27137</v>
      </c>
      <c r="C7" s="11" t="s">
        <v>17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18</v>
      </c>
      <c r="L7" s="18" t="s">
        <v>10</v>
      </c>
      <c r="M7" s="19">
        <f>SUM(J6:J23)</f>
        <v>1869000</v>
      </c>
    </row>
    <row r="8" spans="1:13" ht="15.75" thickBot="1" x14ac:dyDescent="0.3">
      <c r="A8" s="10">
        <v>44242</v>
      </c>
      <c r="B8" s="11">
        <v>27146</v>
      </c>
      <c r="C8" s="11" t="s">
        <v>17</v>
      </c>
      <c r="D8" s="11" t="s">
        <v>14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18</v>
      </c>
      <c r="L8" s="20" t="s">
        <v>19</v>
      </c>
      <c r="M8" s="21">
        <f>(M7*19%)</f>
        <v>355110</v>
      </c>
    </row>
    <row r="9" spans="1:13" ht="15.75" thickBot="1" x14ac:dyDescent="0.3">
      <c r="A9" s="10">
        <v>44242</v>
      </c>
      <c r="B9" s="11">
        <v>25874</v>
      </c>
      <c r="C9" s="11" t="s">
        <v>20</v>
      </c>
      <c r="D9" s="11" t="s">
        <v>21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22</v>
      </c>
      <c r="L9" s="22" t="s">
        <v>23</v>
      </c>
      <c r="M9" s="23">
        <f>(M7+M8)</f>
        <v>2224110</v>
      </c>
    </row>
    <row r="10" spans="1:13" x14ac:dyDescent="0.25">
      <c r="A10" s="10">
        <v>44242</v>
      </c>
      <c r="B10" s="11">
        <v>25876</v>
      </c>
      <c r="C10" s="11" t="s">
        <v>17</v>
      </c>
      <c r="D10" s="11" t="s">
        <v>24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25</v>
      </c>
    </row>
    <row r="11" spans="1:13" x14ac:dyDescent="0.25">
      <c r="A11" s="10">
        <v>44242</v>
      </c>
      <c r="B11" s="11">
        <v>27399</v>
      </c>
      <c r="C11" s="11" t="s">
        <v>26</v>
      </c>
      <c r="D11" s="11" t="s">
        <v>24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25</v>
      </c>
    </row>
    <row r="12" spans="1:13" x14ac:dyDescent="0.25">
      <c r="A12" s="10">
        <v>44242</v>
      </c>
      <c r="B12" s="11">
        <v>26819</v>
      </c>
      <c r="C12" s="11" t="s">
        <v>27</v>
      </c>
      <c r="D12" s="11" t="s">
        <v>24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28</v>
      </c>
    </row>
    <row r="13" spans="1:13" x14ac:dyDescent="0.25">
      <c r="A13" s="10">
        <v>44242</v>
      </c>
      <c r="B13" s="11">
        <v>26818</v>
      </c>
      <c r="C13" s="11" t="s">
        <v>27</v>
      </c>
      <c r="D13" s="11" t="s">
        <v>21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28</v>
      </c>
    </row>
    <row r="14" spans="1:13" x14ac:dyDescent="0.25">
      <c r="A14" s="10">
        <v>44242</v>
      </c>
      <c r="B14" s="11">
        <v>26817</v>
      </c>
      <c r="C14" s="11" t="s">
        <v>27</v>
      </c>
      <c r="D14" s="11" t="s">
        <v>21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28</v>
      </c>
    </row>
    <row r="15" spans="1:13" x14ac:dyDescent="0.25">
      <c r="A15" s="10">
        <v>44242</v>
      </c>
      <c r="B15" s="11">
        <v>25875</v>
      </c>
      <c r="C15" s="11" t="s">
        <v>26</v>
      </c>
      <c r="D15" s="11" t="s">
        <v>29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25</v>
      </c>
    </row>
    <row r="16" spans="1:13" x14ac:dyDescent="0.25">
      <c r="A16" s="10">
        <v>44246</v>
      </c>
      <c r="B16" s="11">
        <v>25881</v>
      </c>
      <c r="C16" s="11" t="s">
        <v>20</v>
      </c>
      <c r="D16" s="11" t="s">
        <v>30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22</v>
      </c>
    </row>
    <row r="17" spans="1:11" x14ac:dyDescent="0.25">
      <c r="A17" s="10">
        <v>44246</v>
      </c>
      <c r="B17" s="11">
        <v>25882</v>
      </c>
      <c r="C17" s="11" t="s">
        <v>20</v>
      </c>
      <c r="D17" s="11" t="s">
        <v>30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22</v>
      </c>
    </row>
    <row r="18" spans="1:11" x14ac:dyDescent="0.25">
      <c r="A18" s="10">
        <v>44246</v>
      </c>
      <c r="B18" s="11">
        <v>25883</v>
      </c>
      <c r="C18" s="11" t="s">
        <v>20</v>
      </c>
      <c r="D18" s="11" t="s">
        <v>21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22</v>
      </c>
    </row>
    <row r="19" spans="1:11" x14ac:dyDescent="0.25">
      <c r="A19" s="10">
        <v>44246</v>
      </c>
      <c r="B19" s="11">
        <v>25884</v>
      </c>
      <c r="C19" s="11" t="s">
        <v>20</v>
      </c>
      <c r="D19" s="11" t="s">
        <v>21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22</v>
      </c>
    </row>
    <row r="20" spans="1:11" x14ac:dyDescent="0.25">
      <c r="A20" s="10">
        <v>44247</v>
      </c>
      <c r="B20" s="11">
        <v>26876</v>
      </c>
      <c r="C20" s="11" t="s">
        <v>31</v>
      </c>
      <c r="D20" s="11" t="s">
        <v>29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32</v>
      </c>
    </row>
    <row r="21" spans="1:11" x14ac:dyDescent="0.25">
      <c r="A21" s="10">
        <v>44247</v>
      </c>
      <c r="B21" s="11">
        <v>26828</v>
      </c>
      <c r="C21" s="11" t="s">
        <v>27</v>
      </c>
      <c r="D21" s="11" t="s">
        <v>21</v>
      </c>
      <c r="E21" s="11" t="s">
        <v>15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15" t="s">
        <v>28</v>
      </c>
    </row>
    <row r="22" spans="1:11" x14ac:dyDescent="0.25">
      <c r="A22" s="10">
        <v>44247</v>
      </c>
      <c r="B22" s="11">
        <v>26827</v>
      </c>
      <c r="C22" s="11" t="s">
        <v>27</v>
      </c>
      <c r="D22" s="11" t="s">
        <v>21</v>
      </c>
      <c r="E22" s="11" t="s">
        <v>15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15" t="s">
        <v>28</v>
      </c>
    </row>
    <row r="23" spans="1:11" x14ac:dyDescent="0.25">
      <c r="A23" s="10">
        <v>44253</v>
      </c>
      <c r="B23" s="11">
        <v>26942</v>
      </c>
      <c r="C23" s="11" t="s">
        <v>33</v>
      </c>
      <c r="D23" s="11" t="s">
        <v>34</v>
      </c>
      <c r="E23" s="11" t="s">
        <v>15</v>
      </c>
      <c r="F23" s="12">
        <v>7000</v>
      </c>
      <c r="G23" s="11">
        <v>12</v>
      </c>
      <c r="H23" s="11">
        <v>1</v>
      </c>
      <c r="I23" s="13">
        <f t="shared" si="0"/>
        <v>12</v>
      </c>
      <c r="J23" s="14">
        <f t="shared" si="1"/>
        <v>84000</v>
      </c>
      <c r="K23" s="15" t="s">
        <v>35</v>
      </c>
    </row>
    <row r="24" spans="1:11" x14ac:dyDescent="0.25">
      <c r="A24" s="10"/>
      <c r="B24" s="11"/>
      <c r="C24" s="11"/>
      <c r="D24" s="11"/>
      <c r="E24" s="11"/>
      <c r="F24" s="12"/>
      <c r="G24" s="11"/>
      <c r="H24" s="11"/>
      <c r="I24" s="13"/>
      <c r="J24" s="14"/>
      <c r="K24" s="15"/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2021-09-08T17:31:04Z</dcterms:created>
  <dcterms:modified xsi:type="dcterms:W3CDTF">2021-09-08T17:32:14Z</dcterms:modified>
</cp:coreProperties>
</file>